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19\2020 ЗК Выкатной элемент с вакуумн выключателем не МСП\"/>
    </mc:Choice>
  </mc:AlternateContent>
  <bookViews>
    <workbookView xWindow="0" yWindow="120" windowWidth="16815" windowHeight="6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 s="1"/>
  <c r="I10" i="1" l="1"/>
  <c r="J10" i="1"/>
  <c r="L10" i="1"/>
  <c r="M10" i="1"/>
  <c r="O10" i="1" l="1"/>
  <c r="P10" i="1" s="1"/>
  <c r="P11" i="1" l="1"/>
  <c r="P12" i="1" s="1"/>
  <c r="P13" i="1" l="1"/>
  <c r="P14" i="1" s="1"/>
  <c r="G12" i="1"/>
  <c r="F3" i="1" s="1"/>
  <c r="G13" i="1" l="1"/>
  <c r="G14" i="1" l="1"/>
</calcChain>
</file>

<file path=xl/sharedStrings.xml><?xml version="1.0" encoding="utf-8"?>
<sst xmlns="http://schemas.openxmlformats.org/spreadsheetml/2006/main" count="31" uniqueCount="23">
  <si>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</si>
  <si>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</si>
  <si>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</si>
  <si>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</si>
  <si>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</si>
  <si>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</si>
  <si>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</si>
  <si>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</si>
  <si>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</si>
  <si>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</si>
  <si>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</si>
  <si>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</si>
  <si>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</si>
  <si>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</si>
  <si>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</si>
  <si>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</si>
  <si>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</si>
  <si>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</si>
  <si>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«Приморские электрические сети»</t>
  </si>
  <si>
    <t>ИТОГО по филиалу "ПЭС"</t>
  </si>
  <si>
    <t>шт.</t>
  </si>
  <si>
    <t>Выкатной элемент с вакуумным выключателем</t>
  </si>
  <si>
    <t>Выкатной элемент с вакуумным выключателем для ПС 110 кВ Фабрика согласно Приложению №1.1.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</si>
</sst>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6" borderId="7" xfId="0" applyNumberFormat="1" applyFont="1" applyFill="1" applyBorder="1" applyAlignment="1" applyProtection="1">
      <alignment horizontal="center" vertical="top" wrapText="1"/>
    </xf>
    <xf numFmtId="4" fontId="1" fillId="6" borderId="29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0" fontId="4" fillId="6" borderId="25" xfId="0" applyFont="1" applyFill="1" applyBorder="1" applyAlignment="1">
      <alignment horizontal="center"/>
    </xf>
    <xf numFmtId="49" fontId="2" fillId="6" borderId="11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26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4" fontId="1" fillId="4" borderId="37" xfId="0" applyNumberFormat="1" applyFont="1" applyFill="1" applyBorder="1" applyAlignment="1">
      <alignment horizontal="center" vertical="center" wrapText="1"/>
    </xf>
    <xf numFmtId="4" fontId="7" fillId="6" borderId="23" xfId="0" applyNumberFormat="1" applyFont="1" applyFill="1" applyBorder="1" applyAlignment="1" applyProtection="1">
      <alignment horizontal="center" vertical="center" wrapText="1"/>
    </xf>
    <xf numFmtId="164" fontId="11" fillId="8" borderId="28" xfId="1" applyFont="1" applyFill="1" applyBorder="1" applyAlignment="1">
      <alignment vertical="center" wrapText="1"/>
    </xf>
    <xf numFmtId="0" fontId="4" fillId="0" borderId="40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8" fillId="4" borderId="38" xfId="0" applyNumberFormat="1" applyFont="1" applyFill="1" applyBorder="1" applyAlignment="1" applyProtection="1">
      <alignment horizontal="right" vertical="center" wrapText="1"/>
    </xf>
    <xf numFmtId="4" fontId="8" fillId="4" borderId="36" xfId="0" applyNumberFormat="1" applyFont="1" applyFill="1" applyBorder="1" applyAlignment="1" applyProtection="1">
      <alignment horizontal="right" vertical="center" wrapText="1"/>
    </xf>
    <xf numFmtId="4" fontId="8" fillId="4" borderId="35" xfId="0" applyNumberFormat="1" applyFont="1" applyFill="1" applyBorder="1" applyAlignment="1" applyProtection="1">
      <alignment horizontal="right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left"/>
    </xf>
    <xf numFmtId="0" fontId="1" fillId="7" borderId="34" xfId="0" applyFont="1" applyFill="1" applyBorder="1" applyAlignment="1">
      <alignment horizontal="left"/>
    </xf>
    <xf numFmtId="0" fontId="1" fillId="7" borderId="11" xfId="0" applyFont="1" applyFill="1" applyBorder="1" applyAlignment="1">
      <alignment horizontal="left"/>
    </xf>
    <xf numFmtId="0" fontId="1" fillId="6" borderId="27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topLeftCell="A4" zoomScaleNormal="100" workbookViewId="0">
      <selection activeCell="G16" sqref="G16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3" t="s">
        <v>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4" t="s">
        <v>12</v>
      </c>
      <c r="C3" s="35"/>
      <c r="D3" s="35"/>
      <c r="E3" s="36"/>
      <c r="F3" s="15">
        <f>G12</f>
        <v>2658333.3319999999</v>
      </c>
      <c r="G3" s="13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3" t="s">
        <v>21</v>
      </c>
      <c r="C4" s="43"/>
      <c r="D4" s="43"/>
      <c r="E4" s="43"/>
      <c r="F4" s="43"/>
      <c r="G4" s="4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4" t="s">
        <v>13</v>
      </c>
      <c r="C7" s="36"/>
      <c r="D7" s="45"/>
      <c r="E7" s="45"/>
      <c r="F7" s="46"/>
      <c r="G7" s="47"/>
      <c r="H7" s="5"/>
      <c r="I7" s="34" t="s">
        <v>4</v>
      </c>
      <c r="J7" s="35"/>
      <c r="K7" s="35"/>
      <c r="L7" s="35"/>
      <c r="M7" s="35"/>
      <c r="N7" s="35"/>
      <c r="O7" s="35"/>
      <c r="P7" s="5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5</v>
      </c>
      <c r="C8" s="8" t="s">
        <v>0</v>
      </c>
      <c r="D8" s="8" t="s">
        <v>9</v>
      </c>
      <c r="E8" s="9" t="s">
        <v>10</v>
      </c>
      <c r="F8" s="9" t="s">
        <v>6</v>
      </c>
      <c r="G8" s="10" t="s">
        <v>11</v>
      </c>
      <c r="H8" s="25"/>
      <c r="I8" s="7" t="s">
        <v>5</v>
      </c>
      <c r="J8" s="8" t="s">
        <v>1</v>
      </c>
      <c r="K8" s="9" t="s">
        <v>14</v>
      </c>
      <c r="L8" s="8" t="s">
        <v>9</v>
      </c>
      <c r="M8" s="9" t="s">
        <v>10</v>
      </c>
      <c r="N8" s="9" t="s">
        <v>15</v>
      </c>
      <c r="O8" s="9" t="s">
        <v>6</v>
      </c>
      <c r="P8" s="10" t="s">
        <v>16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B9" s="51" t="s">
        <v>18</v>
      </c>
      <c r="C9" s="52"/>
      <c r="D9" s="52"/>
      <c r="E9" s="52"/>
      <c r="F9" s="52"/>
      <c r="G9" s="53"/>
      <c r="H9" s="53"/>
      <c r="I9" s="53"/>
      <c r="J9" s="53"/>
      <c r="K9" s="53"/>
      <c r="L9" s="53"/>
      <c r="M9" s="53"/>
      <c r="N9" s="53"/>
      <c r="O9" s="53"/>
      <c r="P9" s="54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8.25" customHeight="1" x14ac:dyDescent="0.25">
      <c r="A10" s="6"/>
      <c r="B10" s="29">
        <v>1</v>
      </c>
      <c r="C10" s="32" t="s">
        <v>22</v>
      </c>
      <c r="D10" s="31" t="s">
        <v>20</v>
      </c>
      <c r="E10" s="28">
        <v>664583.33299999998</v>
      </c>
      <c r="F10" s="30">
        <v>4</v>
      </c>
      <c r="G10" s="27">
        <f>E10*F10</f>
        <v>2658333.3319999999</v>
      </c>
      <c r="H10" s="1"/>
      <c r="I10" s="19">
        <f>B10</f>
        <v>1</v>
      </c>
      <c r="J10" s="20" t="str">
        <f>C10</f>
        <v>Выкатной элемент с вакуумным выключателем для ПС 110 кВ Фабрика согласно Приложению №1.1.</v>
      </c>
      <c r="K10" s="23"/>
      <c r="L10" s="21" t="str">
        <f>D10</f>
        <v>шт.</v>
      </c>
      <c r="M10" s="22">
        <f>E10</f>
        <v>664583.33299999998</v>
      </c>
      <c r="N10" s="18"/>
      <c r="O10" s="21">
        <f>F10</f>
        <v>4</v>
      </c>
      <c r="P10" s="24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6"/>
      <c r="B11" s="55" t="s">
        <v>19</v>
      </c>
      <c r="C11" s="56"/>
      <c r="D11" s="56"/>
      <c r="E11" s="56"/>
      <c r="F11" s="57"/>
      <c r="G11" s="16">
        <f>SUM(G10:G10)</f>
        <v>2658333.3319999999</v>
      </c>
      <c r="H11" s="25"/>
      <c r="I11" s="58" t="s">
        <v>19</v>
      </c>
      <c r="J11" s="59"/>
      <c r="K11" s="59"/>
      <c r="L11" s="59"/>
      <c r="M11" s="59"/>
      <c r="N11" s="59"/>
      <c r="O11" s="60"/>
      <c r="P11" s="17">
        <f>SUM(P10:P10)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thickBot="1" x14ac:dyDescent="0.3">
      <c r="A12" s="6"/>
      <c r="B12" s="37" t="s">
        <v>7</v>
      </c>
      <c r="C12" s="38"/>
      <c r="D12" s="38"/>
      <c r="E12" s="38"/>
      <c r="F12" s="39"/>
      <c r="G12" s="26">
        <f>G11</f>
        <v>2658333.3319999999</v>
      </c>
      <c r="H12" s="1"/>
      <c r="I12" s="37" t="s">
        <v>7</v>
      </c>
      <c r="J12" s="38"/>
      <c r="K12" s="38"/>
      <c r="L12" s="38"/>
      <c r="M12" s="38"/>
      <c r="N12" s="38"/>
      <c r="O12" s="39"/>
      <c r="P12" s="26">
        <f>P11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6"/>
      <c r="B13" s="48" t="s">
        <v>17</v>
      </c>
      <c r="C13" s="49"/>
      <c r="D13" s="49"/>
      <c r="E13" s="49"/>
      <c r="F13" s="14">
        <v>0.2</v>
      </c>
      <c r="G13" s="11">
        <f>G12*F13</f>
        <v>531666.66639999999</v>
      </c>
      <c r="H13" s="1"/>
      <c r="I13" s="48" t="s">
        <v>17</v>
      </c>
      <c r="J13" s="49"/>
      <c r="K13" s="49"/>
      <c r="L13" s="49"/>
      <c r="M13" s="49"/>
      <c r="N13" s="49"/>
      <c r="O13" s="14">
        <v>0.2</v>
      </c>
      <c r="P13" s="11">
        <f>P12*O13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thickBot="1" x14ac:dyDescent="0.3">
      <c r="A14" s="6"/>
      <c r="B14" s="40" t="s">
        <v>8</v>
      </c>
      <c r="C14" s="41"/>
      <c r="D14" s="41"/>
      <c r="E14" s="41"/>
      <c r="F14" s="42"/>
      <c r="G14" s="12">
        <f>G12+G13</f>
        <v>3189999.9983999999</v>
      </c>
      <c r="H14" s="1"/>
      <c r="I14" s="40" t="s">
        <v>8</v>
      </c>
      <c r="J14" s="41"/>
      <c r="K14" s="41"/>
      <c r="L14" s="41"/>
      <c r="M14" s="41"/>
      <c r="N14" s="41"/>
      <c r="O14" s="42"/>
      <c r="P14" s="12">
        <f>P12+P13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.75" customHeight="1" x14ac:dyDescent="0.25">
      <c r="B15" s="1"/>
      <c r="C15" s="1"/>
      <c r="D15" s="1"/>
      <c r="E15" s="1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6" ht="151.5" customHeight="1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1"/>
    </row>
    <row r="17" spans="26:26" x14ac:dyDescent="0.25">
      <c r="Z17" s="1"/>
    </row>
  </sheetData>
  <mergeCells count="14">
    <mergeCell ref="B1:P1"/>
    <mergeCell ref="B3:E3"/>
    <mergeCell ref="B12:F12"/>
    <mergeCell ref="B14:F14"/>
    <mergeCell ref="B4:G4"/>
    <mergeCell ref="B7:G7"/>
    <mergeCell ref="I14:O14"/>
    <mergeCell ref="B13:E13"/>
    <mergeCell ref="I13:N13"/>
    <mergeCell ref="I7:P7"/>
    <mergeCell ref="I12:O12"/>
    <mergeCell ref="B9:P9"/>
    <mergeCell ref="B11:F11"/>
    <mergeCell ref="I11:O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2018-11-12T04:20:11Z</cp:lastPrinted>
  <dcterms:created xsi:type="dcterms:W3CDTF">2018-05-22T01:14:50Z</dcterms:created>
  <dcterms:modified xsi:type="dcterms:W3CDTF">2019-08-13T07:03:46Z</dcterms:modified>
</cp:coreProperties>
</file>